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_FilterDatabase" localSheetId="0" hidden="1">ورقة1!$A$1:$E$60</definedName>
  </definedNames>
  <calcPr calcId="152511" iterate="1" iterateCount="200"/>
</workbook>
</file>

<file path=xl/calcChain.xml><?xml version="1.0" encoding="utf-8"?>
<calcChain xmlns="http://schemas.openxmlformats.org/spreadsheetml/2006/main">
  <c r="C16" i="1" l="1"/>
  <c r="C7" i="1"/>
  <c r="C8" i="1"/>
  <c r="C11" i="1"/>
  <c r="C3" i="1"/>
  <c r="C10" i="1"/>
  <c r="C5" i="1"/>
  <c r="C19" i="1"/>
  <c r="C6" i="1"/>
  <c r="C4" i="1"/>
  <c r="C13" i="1"/>
  <c r="C12" i="1"/>
  <c r="C2" i="1"/>
  <c r="C31" i="1"/>
  <c r="C9" i="1"/>
  <c r="C14" i="1"/>
  <c r="C33" i="1"/>
  <c r="C52" i="1"/>
  <c r="C32" i="1"/>
  <c r="C51" i="1"/>
  <c r="C59" i="1"/>
  <c r="C40" i="1"/>
  <c r="C41" i="1"/>
  <c r="C55" i="1"/>
  <c r="C56" i="1"/>
  <c r="C17" i="1"/>
  <c r="C15" i="1"/>
  <c r="C48" i="1"/>
  <c r="C27" i="1"/>
  <c r="C20" i="1"/>
  <c r="C28" i="1"/>
  <c r="C25" i="1"/>
  <c r="C35" i="1"/>
  <c r="C43" i="1"/>
  <c r="C18" i="1"/>
  <c r="C30" i="1"/>
  <c r="C34" i="1"/>
  <c r="C57" i="1"/>
  <c r="C23" i="1"/>
  <c r="C24" i="1"/>
  <c r="C49" i="1"/>
  <c r="C44" i="1"/>
  <c r="C45" i="1"/>
  <c r="C46" i="1"/>
  <c r="C53" i="1"/>
  <c r="C60" i="1"/>
  <c r="C39" i="1"/>
  <c r="C36" i="1"/>
  <c r="C50" i="1"/>
  <c r="C37" i="1"/>
  <c r="C42" i="1"/>
  <c r="C26" i="1"/>
  <c r="C38" i="1"/>
  <c r="C47" i="1"/>
  <c r="C54" i="1"/>
  <c r="C58" i="1"/>
  <c r="C21" i="1"/>
  <c r="C29" i="1"/>
  <c r="C22" i="1"/>
  <c r="D23" i="1" l="1"/>
  <c r="E23" i="1"/>
  <c r="D19" i="1"/>
  <c r="E19" i="1"/>
  <c r="D47" i="1"/>
  <c r="E47" i="1"/>
  <c r="D60" i="1"/>
  <c r="E60" i="1"/>
  <c r="D57" i="1"/>
  <c r="E57" i="1"/>
  <c r="D20" i="1"/>
  <c r="E20" i="1"/>
  <c r="D40" i="1"/>
  <c r="E40" i="1"/>
  <c r="D31" i="1"/>
  <c r="E31" i="1"/>
  <c r="D5" i="1"/>
  <c r="E5" i="1"/>
  <c r="D38" i="1"/>
  <c r="E38" i="1"/>
  <c r="D53" i="1"/>
  <c r="E53" i="1"/>
  <c r="D34" i="1"/>
  <c r="E34" i="1"/>
  <c r="D27" i="1"/>
  <c r="E27" i="1"/>
  <c r="D59" i="1"/>
  <c r="E59" i="1"/>
  <c r="D2" i="1"/>
  <c r="E2" i="1"/>
  <c r="D10" i="1"/>
  <c r="E10" i="1"/>
  <c r="D9" i="1"/>
  <c r="E9" i="1"/>
  <c r="D46" i="1"/>
  <c r="E46" i="1"/>
  <c r="D48" i="1"/>
  <c r="E48" i="1"/>
  <c r="D22" i="1"/>
  <c r="E22" i="1"/>
  <c r="D18" i="1"/>
  <c r="E18" i="1"/>
  <c r="D32" i="1"/>
  <c r="E32" i="1"/>
  <c r="D29" i="1"/>
  <c r="E29" i="1"/>
  <c r="D43" i="1"/>
  <c r="E43" i="1"/>
  <c r="D13" i="1"/>
  <c r="E13" i="1"/>
  <c r="D8" i="1"/>
  <c r="E8" i="1"/>
  <c r="D28" i="1"/>
  <c r="E28" i="1"/>
  <c r="D26" i="1"/>
  <c r="E26" i="1"/>
  <c r="D30" i="1"/>
  <c r="E30" i="1"/>
  <c r="D51" i="1"/>
  <c r="E51" i="1"/>
  <c r="D42" i="1"/>
  <c r="E42" i="1"/>
  <c r="D45" i="1"/>
  <c r="E45" i="1"/>
  <c r="D12" i="1"/>
  <c r="E12" i="1"/>
  <c r="D37" i="1"/>
  <c r="E37" i="1"/>
  <c r="D17" i="1"/>
  <c r="E17" i="1"/>
  <c r="D52" i="1"/>
  <c r="E52" i="1"/>
  <c r="D21" i="1"/>
  <c r="E21" i="1"/>
  <c r="D50" i="1"/>
  <c r="E50" i="1"/>
  <c r="D49" i="1"/>
  <c r="E49" i="1"/>
  <c r="D35" i="1"/>
  <c r="E35" i="1"/>
  <c r="D56" i="1"/>
  <c r="E56" i="1"/>
  <c r="D33" i="1"/>
  <c r="E33" i="1"/>
  <c r="D4" i="1"/>
  <c r="E4" i="1"/>
  <c r="D7" i="1"/>
  <c r="E7" i="1"/>
  <c r="D54" i="1"/>
  <c r="E54" i="1"/>
  <c r="D39" i="1"/>
  <c r="E39" i="1"/>
  <c r="D41" i="1"/>
  <c r="E41" i="1"/>
  <c r="D3" i="1"/>
  <c r="E3" i="1"/>
  <c r="D15" i="1"/>
  <c r="E15" i="1"/>
  <c r="D11" i="1"/>
  <c r="E11" i="1"/>
  <c r="D44" i="1"/>
  <c r="E44" i="1"/>
  <c r="D58" i="1"/>
  <c r="E58" i="1"/>
  <c r="D36" i="1"/>
  <c r="E36" i="1"/>
  <c r="D24" i="1"/>
  <c r="E24" i="1"/>
  <c r="D25" i="1"/>
  <c r="E25" i="1"/>
  <c r="D55" i="1"/>
  <c r="E55" i="1"/>
  <c r="D14" i="1"/>
  <c r="E14" i="1"/>
  <c r="D6" i="1"/>
  <c r="E6" i="1"/>
  <c r="D16" i="1"/>
  <c r="E16" i="1"/>
</calcChain>
</file>

<file path=xl/sharedStrings.xml><?xml version="1.0" encoding="utf-8"?>
<sst xmlns="http://schemas.openxmlformats.org/spreadsheetml/2006/main" count="119" uniqueCount="114">
  <si>
    <t>أن تكون حراً ليس قط ان تفعل ما تريد , بل ان تريد ما تستطيع</t>
  </si>
  <si>
    <t>جان بول سارتر</t>
  </si>
  <si>
    <t>هناك عيون تتلقّى النور , وهناك عيون تبعهُ</t>
  </si>
  <si>
    <t>بول كلوديل</t>
  </si>
  <si>
    <t>إن الإنسان الذي لا يرغب بشيء هو بدون شك أكثر تعاسة من الذي يتألم</t>
  </si>
  <si>
    <t>هولباش</t>
  </si>
  <si>
    <t>نكسب عيشنا بما نأخد , ونبني عمرنا بما نعطي</t>
  </si>
  <si>
    <t>تشرشل</t>
  </si>
  <si>
    <t>العاطفة والحب قادران على تغيير العالم</t>
  </si>
  <si>
    <t>جيمس أوتري</t>
  </si>
  <si>
    <t>لا يتحقق السلام الداخلى إلا إذا سامحنا بدل ان نحاكم</t>
  </si>
  <si>
    <t>توماس فولر</t>
  </si>
  <si>
    <t>أعط دائماً أكثر ممّا يمكنك استعادته ... وانس الأمر !</t>
  </si>
  <si>
    <t>رينه شار</t>
  </si>
  <si>
    <t>إذا كانت الطريق سهلة , فاخترع الحواجز !</t>
  </si>
  <si>
    <t>روبير ساباتيه</t>
  </si>
  <si>
    <t>قد يكون الحظ صدفة ... إلا أن النجاح رسالة</t>
  </si>
  <si>
    <t>فلابوتا</t>
  </si>
  <si>
    <t>إذا استعت أن تحسن حياة انسان واحد أو تهدىء ألماً واحداً أو حتى ترشد طائراً إلى عشه , ما ذهب عمرك سدى</t>
  </si>
  <si>
    <t>اميلي ديكنس</t>
  </si>
  <si>
    <t>لا تحاول ان تصف الأشياء بأنها نهائية , اولاً : لا احد يعلم بالآتي , وثانياً : لاشيء في هذا العالم نهائي</t>
  </si>
  <si>
    <t>بونشون</t>
  </si>
  <si>
    <t>لا تعتقد انك أخطأت الطريق إذا لم تذهب بعيداً</t>
  </si>
  <si>
    <t>كلودا أفلين</t>
  </si>
  <si>
    <t>قد تكون الكلمات الطيبة قصيرة وسهلة النطق , غير أن صداها يتردد إلى اللامتناهي</t>
  </si>
  <si>
    <t>غاري منهوك</t>
  </si>
  <si>
    <t>في بعض الأحيان يسكن المستقبل فينا دون أن ندري , وكلماتنا التى نظنها كاذبة تلاسم واقعاً مقبلاً</t>
  </si>
  <si>
    <t>بروست</t>
  </si>
  <si>
    <t>أُفضّل الحقيقةَّ المضرة على الخطأ المفيد , فالحقيقة تشفي الأذى الذي تسببت به</t>
  </si>
  <si>
    <t>غوته</t>
  </si>
  <si>
    <t>عندما لا أستطيع ان اعالج الأزمات التي أصادفها , فإنني أدعها تعالج نفسها بنفسها</t>
  </si>
  <si>
    <t>هنري فورد</t>
  </si>
  <si>
    <t>لا اشعر قط بحيرتي القعلية إلاّ عندما أُقفل على نفسي الباب</t>
  </si>
  <si>
    <t>ساشا غيتري</t>
  </si>
  <si>
    <t>كان من الممكن أن أكرهه أكثر لو كنتُ احتقرته أقل</t>
  </si>
  <si>
    <t>روسو</t>
  </si>
  <si>
    <t>إن المُثُل التي انارت طريقي ومنحتني مرة بعد مرة الشجاعة لمواجهة الحقيقة , هي الحب والجمال والحقيقة</t>
  </si>
  <si>
    <t>أينشتاين</t>
  </si>
  <si>
    <t>لو علم الذين يتكلمون عني بالسوء ماذا افكر بهم , لزادوا كلامهم سوء !</t>
  </si>
  <si>
    <t>أعظم الجهل معاداة القادر , ومصادقة الفاجر , والثقة بالغادر</t>
  </si>
  <si>
    <t>علي بن أبي طالب</t>
  </si>
  <si>
    <t>في اعماق كل منا أمور خارقة جاهزة للظهور</t>
  </si>
  <si>
    <t>جان هيوستن</t>
  </si>
  <si>
    <t>أن نقوم بأعمال كبيرة للآخرين أمر نادر , غير اننا كل يوم نستطيع أن نقدم لهم اموراً صغيرة</t>
  </si>
  <si>
    <t>سالى كوش</t>
  </si>
  <si>
    <t>الصداقة ليست أن تقف إلى جانب الصديق عندما يكون على حق فقط , بل عندما يكون حتى على خطأ</t>
  </si>
  <si>
    <t>أندرية مالرو</t>
  </si>
  <si>
    <t>لا تنجح أمور ما لم يكن وراءها نوس تضج حيوية</t>
  </si>
  <si>
    <t>نيتشه</t>
  </si>
  <si>
    <t>يكمن الفرح في كل شيء : يجب أن نعرف كيف نستخرجه</t>
  </si>
  <si>
    <t>كونفوشيوس</t>
  </si>
  <si>
    <t>عندما لا تكون الحقيقة حرة لا تكون الحرية حقيقة</t>
  </si>
  <si>
    <t>جاك بريفر</t>
  </si>
  <si>
    <t>ليس المستقبل إلاّ الماضي في حالة تحضير و تهيئة</t>
  </si>
  <si>
    <t>بيار داك</t>
  </si>
  <si>
    <t>تحكم الصدفة اكثر اعمالنا ونحن نقود الباقي</t>
  </si>
  <si>
    <t>ماكيافللي</t>
  </si>
  <si>
    <t>العاطفة هي سيدة الوجود البشري</t>
  </si>
  <si>
    <t>دوستويفسكي</t>
  </si>
  <si>
    <t>تذكر دائماً أن التصميم على النجاح يفوق كل اعتبار آخر</t>
  </si>
  <si>
    <t>أبراهام لنكولن</t>
  </si>
  <si>
    <t>الأحمق ليس من يرتكب حماقة , بل الذي لا يعرف أن يخفيها</t>
  </si>
  <si>
    <t xml:space="preserve">غراسيان  </t>
  </si>
  <si>
    <t>المستحيل قد لا نبلغه , ولكنه يفيدنا كفانوس </t>
  </si>
  <si>
    <t>اختر دائماً الطريق الصاعدة , فهي التي تجلب لك السعاده</t>
  </si>
  <si>
    <t>برؤس فيان</t>
  </si>
  <si>
    <t>حاذر الفضوليين , فغالباً ما يولد الفضول من الغيرة</t>
  </si>
  <si>
    <t>قول مأثور</t>
  </si>
  <si>
    <t>من أعيب عيوب الدنيا أنها لا تعطي أحداً ما يستحقه , إما ان تزيده وإما أن تنقصه</t>
  </si>
  <si>
    <t>بزرجمهر</t>
  </si>
  <si>
    <t>لا يأتي الحظ كل يوم , ولكن عندما يأتي حتى الديك يبيض</t>
  </si>
  <si>
    <t>مثل إغريقي</t>
  </si>
  <si>
    <t>من رضي بالثناء قبل الاستحقاق , تبين ضعف عقلهِ</t>
  </si>
  <si>
    <t>كلم ملأنا حياتنا , خفت خشيتنا من فقدانها</t>
  </si>
  <si>
    <t>ألان</t>
  </si>
  <si>
    <t>إن ما يعترض طريقك هو ألذي يجعلك تشقها</t>
  </si>
  <si>
    <t>مارك أوريل</t>
  </si>
  <si>
    <t>لا تصل لتكون في مأمن من الأخطار , بل لتواجهها بدون إرتجاف , وليكون لك الجلد على تحمل الالم !</t>
  </si>
  <si>
    <t>طاغور</t>
  </si>
  <si>
    <t>ما أنبل القلب الحزين اللذي لا يمنعه حزنه من أن ينشد أغنية مع القلوب الفرحة</t>
  </si>
  <si>
    <t>جبران</t>
  </si>
  <si>
    <t>روي عن أمير المؤمنين عمر بن الخطاب - رضي الله عنه - أنه قال : ( من بورك له في شيء فليلزمه ) .</t>
  </si>
  <si>
    <t>عمر بن الخطاب</t>
  </si>
  <si>
    <t>قال تعالى في سورة الكهف : ( فانطلقا حتى إذا أتيا أهل قرية استطعما أهلها فأبوا أن يضيفوهما ) لا بأس بالسؤال في بعض الأحوال لقوله تعالى : ( استطعما أهلها ) وأن من لم يعط يتعزى بهذه القصة،وكم ممن هان على الناس وهو جليل عند الله .</t>
  </si>
  <si>
    <t>محمد بن عبدالوهاب- الدرر السنية</t>
  </si>
  <si>
    <t>من فقه عمر بن عبدالعزيز رحمه الله أن بعض عماله كتب إليه: أما بعد،فإن مدينتنا قد خربت، فإن رأى أمير المؤمنين أن يقطع لنا مالا نرمها به.فرد عليه بقوله : أما بعد، فحصنها بالعدل، ونق طرقها من الظلم، فإنه مرمَّتها .</t>
  </si>
  <si>
    <t>كلما رأى الإنسان نفسه معرضا عن تدبّر القرآن ، أو معرضا عن بعض معاني القرآن ، ثم تذكّر قوله تعالى: ( ولو علم الله فيهم خيرا لأسمعهم ) ، يجفُّ ريقه من الهلع لا محالة " ..</t>
  </si>
  <si>
    <t>إبراهيم السكران</t>
  </si>
  <si>
    <t>قال ابن القيم : " إن عادتنا في مسائل الدين كلها , دقها وجلها , ان نقول بموجبها , ولا نضرب بعضها ببعض , ولا نتعصب لطائفة على طائفة , بل نوافق كل طائفة على ما معها من الحق , ونخالفها فيما معها خلاف الحق , ولا نستثني من ذلك طائفة ولا مقالة , ونرجو من الله أن نحيا على ذلك ونموت عليه "</t>
  </si>
  <si>
    <t xml:space="preserve">ابن القيم </t>
  </si>
  <si>
    <t>لَو لم يكُن من فضل العلم إلاّ أن الجُهّال يهابونك و يُجِلُّونك , و أنَّ العلماءَ يُحِبُّونك و يكرمونك لكان ذلك سبباً إلى وجوب طلبه , فكيف بسائر فضائله في الدنيا و الآخرة ؟!</t>
  </si>
  <si>
    <t>ابن حزم الأندلسي</t>
  </si>
  <si>
    <t>ابتعد عن اللحن في اللفظ والكتب ، فإن عدم اللحن جلالة ، وصفاء وذوق ، ووقوف على ملامح المعاني لسلامة المباني : فعن عمر رضي الله عنه أنه قال :(
تعلموا العربية ، فإنها تزيد في المروءة ). وقد ورد عن جماعة من السلف أنهم كانوا يضربون أولادهم على اللحن.</t>
  </si>
  <si>
    <t>لا بد لكل راغب في أن يترك أثراً عظيماً.. أن يكون هدفه عظيماً , وبمقدار عظم الهدف يعظم الأثر ويرسخ.</t>
  </si>
  <si>
    <t>محمد الشريف</t>
  </si>
  <si>
    <t>سمّى الله الإنسان ضعيفاً ، وقال عن كيد الشيطان : {إن كيد الشيطان كان ضعيفا} والضعيفان إذا اقتتلا ولم يكن لواحد منهما معين لم يظفر بصاحبه ؛ فأمر الله الإنسان الضعيف أن يستعين بالرب اللطيف من كيد الشيطان الضعيف ؛ ليعصمه منه ويعينه عليه.</t>
  </si>
  <si>
    <t>ابن الجوزي</t>
  </si>
  <si>
    <t>روي عن الربيع أنه قال : خرج علينا الشافعي ذات يوم ونحن مجتمعون فقال لنا : اعلموا رحمكم الله أن هذا العلم يندُّ كما تند الإبل ، فاجعلوا الكتب له حماة ، والأقلام عليه رعاة . 
العلم صيد و الكتابة قيده ...قيد صيودك بالحبال الواثقة
فمن الحماقة أن تصيد غزالة ... وتتركها بين الخلائق طالقة</t>
  </si>
  <si>
    <t>قال علي بن سهل بن الأزهر -أحد الحكماء- (رحمه الله): «مَنْ لَمْ تَصِحَّ مَبَادِئُ إِرَادَتِهِ لَا يَسْلَمُ فِي مُنْتَهَى عَوَاقِبِهِ».</t>
  </si>
  <si>
    <t>علي بن سهل بن الأزهر</t>
  </si>
  <si>
    <t>تكون بمعرفة الحق ولا يعرف الحق إلا باتباع الكتاب والسنة قال الله قال رسول الله تعليق - بحث عن - قول علي بن أبي طالب للحارث: يا حارث إنك ملبوس عليك اعرف الحق تعرف اهله.</t>
  </si>
  <si>
    <t>محمد عبدالله عبدالعزيز</t>
  </si>
  <si>
    <t>لين القلوب علي مراتب:
1- الدعاء أن يهبك الله قلبا لينا وأن تستعيذ من قسوة القلب.
2- كثرة ذكر الأخرة وقرب المسير إلي الله.
3- زيارة القبور للعظة.
4- زيارة المرضي وعيادتهم.
5- حب الصالحين وزيارتهم.
6- البعد عن أهل الغفلة.
7- أكفل اليتم وأرحم الأرملة والمسكين وصل رحمك واعف عمن أساء.
8- أعظم الأسباب وأجلها تدبر كلام الله عز وجل وكثرة تلاوة القرآن والاعتبار بمواعظة والوقوف امام مشاهدة.</t>
  </si>
  <si>
    <t>محمد محمد المختار الشنقيطي</t>
  </si>
  <si>
    <t>الانتصار على النفس قاوم ما تُحب و تحمّل ما تكره (قصة طالوت وجنوده).</t>
  </si>
  <si>
    <t>مصطفى محمود</t>
  </si>
  <si>
    <t>صالح المغامسي</t>
  </si>
  <si>
    <t>1- أعظمها توحيد الله عز وجل إلا يكون في قلبك أحداً تحبه أو تخافه أو ترجوه إلا الله.
2- الإكثار من العمل الصالح.</t>
  </si>
  <si>
    <t>الفائدة</t>
  </si>
  <si>
    <t>ما أنبل القلب الحزين اللذي لا يمنعه حزنه من أن ينشد أغنية مع القلوب الفرحة
يبلاي يلسيا.
يلاساسي .
سيلاس</t>
  </si>
  <si>
    <t>إذا أصبحت وإذا أمسيت كن علي نية صالحة فليكن الله في قلبك أعظم من ان تتركه من اجل أحد مع علمك بأمرين:
1- ان الله غني عنك وعن طاعتك .
2- أعلم انك لن تطيعه إلا بفضله ولن تحجم عن المعصية إلا بحوله.</t>
  </si>
  <si>
    <t>الفائدة بعد التعديل</t>
  </si>
  <si>
    <t>فرز حسب عدد الكلمات</t>
  </si>
  <si>
    <t>فرز حسب عدد الاحرف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</si>
</sst>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 vertical="center" wrapText="1" readingOrder="2"/>
    </xf>
    <xf numFmtId="0" fontId="1" fillId="0" borderId="0" xfId="0" applyFont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rightToLeft="1" tabSelected="1" workbookViewId="0">
      <selection activeCell="D22" sqref="D22"/>
    </sheetView>
  </sheetViews>
  <sheetFormatPr defaultColWidth="9.125" defaultRowHeight="14.25" x14ac:dyDescent="0.2"/>
  <cols>
    <col min="1" max="1" width="58.75" style="1" customWidth="1"/>
    <col min="2" max="2" width="9.375" style="1" customWidth="1"/>
    <col min="3" max="3" width="46" style="1" customWidth="1"/>
    <col min="4" max="16384" width="9.125" style="1"/>
  </cols>
  <sheetData>
    <row r="1" spans="1:5" s="2" customFormat="1" ht="72" x14ac:dyDescent="0.2">
      <c r="A1" s="2" t="s">
        <v>108</v>
      </c>
      <c r="C1" s="2" t="s">
        <v>111</v>
      </c>
      <c r="D1" s="2" t="s">
        <v>112</v>
      </c>
      <c r="E1" s="2" t="s">
        <v>113</v>
      </c>
    </row>
    <row r="2" spans="1:5" ht="142.5" x14ac:dyDescent="0.2">
      <c r="A2" s="1" t="s">
        <v>102</v>
      </c>
      <c r="B2" s="1" t="s">
        <v>103</v>
      </c>
      <c r="C2" s="1" t="str">
        <f>SUBSTITUTE(SUBSTITUTE(SUBSTITUTE(A2,CHAR(10),"."&amp;CHAR(10))," .",".")&amp;".","..",".")</f>
        <v>لين القلوب علي مراتب:.
1- الدعاء أن يهبك الله قلبا لينا وأن تستعيذ من قسوة القلب.
2- كثرة ذكر الأخرة وقرب المسير إلي الله.
3- زيارة القبور للعظة.
4- زيارة المرضي وعيادتهم.
5- حب الصالحين وزيارتهم.
6- البعد عن أهل الغفلة.
7- أكفل اليتم وأرحم الأرملة والمسكين وصل رحمك واعف عمن أساء.
8- أعظم الأسباب وأجلها تدبر كلام الله عز وجل وكثرة تلاوة القرآن والاعتبار بمواعظة والوقوف امام مشاهدة.</v>
      </c>
      <c r="D2" s="1">
        <f>SUMPRODUCT(--(MID(C2,ROW($A$1:$A$299),1)=" "))</f>
        <v>47</v>
      </c>
      <c r="E2" s="1">
        <f>LEN(C2)</f>
        <v>384</v>
      </c>
    </row>
    <row r="3" spans="1:5" ht="71.25" x14ac:dyDescent="0.2">
      <c r="A3" s="1" t="s">
        <v>88</v>
      </c>
      <c r="B3" s="1" t="s">
        <v>89</v>
      </c>
      <c r="C3" s="1" t="str">
        <f>SUBSTITUTE(SUBSTITUTE(SUBSTITUTE(A3,CHAR(10),"."&amp;CHAR(10))," .",".")&amp;".","..",".")</f>
        <v>قال ابن القيم : " إن عادتنا في مسائل الدين كلها , دقها وجلها , ان نقول بموجبها , ولا نضرب بعضها ببعض , ولا نتعصب لطائفة على طائفة , بل نوافق كل طائفة على ما معها من الحق , ونخالفها فيما معها خلاف الحق , ولا نستثني من ذلك طائفة ولا مقالة , ونرجو من الله أن نحيا على ذلك ونموت عليه ".</v>
      </c>
      <c r="D3" s="1">
        <f>SUMPRODUCT(--(MID(C3,ROW($A$1:$A$299),1)=" "))</f>
        <v>63</v>
      </c>
      <c r="E3" s="1">
        <f>LEN(C3)</f>
        <v>282</v>
      </c>
    </row>
    <row r="4" spans="1:5" ht="71.25" x14ac:dyDescent="0.2">
      <c r="A4" s="1" t="s">
        <v>97</v>
      </c>
      <c r="C4" s="1" t="str">
        <f>SUBSTITUTE(SUBSTITUTE(SUBSTITUTE(A4,CHAR(10),"."&amp;CHAR(10))," .",".")&amp;".","..",".")</f>
        <v>روي عن الربيع أنه قال : خرج علينا الشافعي ذات يوم ونحن مجتمعون فقال لنا : اعلموا رحمكم الله أن هذا العلم يندُّ كما تند الإبل ، فاجعلوا الكتب له حماة ، والأقلام عليه رعاة.
العلم صيد و الكتابة قيده..قيد صيودك بالحبال الواثقة.
فمن الحماقة أن تصيد غزالة.. وتتركها بين الخلائق طالقة.</v>
      </c>
      <c r="D4" s="1">
        <f>SUMPRODUCT(--(MID(C4,ROW($A$1:$A$299),1)=" "))</f>
        <v>49</v>
      </c>
      <c r="E4" s="1">
        <f>LEN(C4)</f>
        <v>278</v>
      </c>
    </row>
    <row r="5" spans="1:5" ht="71.25" x14ac:dyDescent="0.2">
      <c r="A5" s="1" t="s">
        <v>92</v>
      </c>
      <c r="C5" s="1" t="str">
        <f>SUBSTITUTE(SUBSTITUTE(SUBSTITUTE(A5,CHAR(10),"."&amp;CHAR(10))," .",".")&amp;".","..",".")</f>
        <v>ابتعد عن اللحن في اللفظ والكتب ، فإن عدم اللحن جلالة ، وصفاء وذوق ، ووقوف على ملامح المعاني لسلامة المباني : فعن عمر رضي الله عنه أنه قال :(.
تعلموا العربية ، فإنها تزيد في المروءة ). وقد ورد عن جماعة من السلف أنهم كانوا يضربون أولادهم على اللحن.</v>
      </c>
      <c r="D5" s="1">
        <f>SUMPRODUCT(--(MID(C5,ROW($A$1:$A$299),1)=" "))</f>
        <v>48</v>
      </c>
      <c r="E5" s="1">
        <f>LEN(C5)</f>
        <v>246</v>
      </c>
    </row>
    <row r="6" spans="1:5" ht="57" x14ac:dyDescent="0.2">
      <c r="A6" s="1" t="s">
        <v>95</v>
      </c>
      <c r="B6" s="1" t="s">
        <v>96</v>
      </c>
      <c r="C6" s="1" t="str">
        <f>SUBSTITUTE(SUBSTITUTE(SUBSTITUTE(A6,CHAR(10),"."&amp;CHAR(10))," .",".")&amp;".","..",".")</f>
        <v>سمّى الله الإنسان ضعيفاً ، وقال عن كيد الشيطان : {إن كيد الشيطان كان ضعيفا} والضعيفان إذا اقتتلا ولم يكن لواحد منهما معين لم يظفر بصاحبه ؛ فأمر الله الإنسان الضعيف أن يستعين بالرب اللطيف من كيد الشيطان الضعيف ؛ ليعصمه منه ويعينه عليه.</v>
      </c>
      <c r="D6" s="1">
        <f>SUMPRODUCT(--(MID(C6,ROW($A$1:$A$299),1)=" "))</f>
        <v>43</v>
      </c>
      <c r="E6" s="1">
        <f>LEN(C6)</f>
        <v>234</v>
      </c>
    </row>
    <row r="7" spans="1:5" ht="57" x14ac:dyDescent="0.2">
      <c r="A7" s="1" t="s">
        <v>83</v>
      </c>
      <c r="B7" s="1" t="s">
        <v>84</v>
      </c>
      <c r="C7" s="1" t="str">
        <f>SUBSTITUTE(SUBSTITUTE(SUBSTITUTE(A7,CHAR(10),"."&amp;CHAR(10))," .",".")&amp;".","..",".")</f>
        <v>قال تعالى في سورة الكهف : ( فانطلقا حتى إذا أتيا أهل قرية استطعما أهلها فأبوا أن يضيفوهما ) لا بأس بالسؤال في بعض الأحوال لقوله تعالى : ( استطعما أهلها ) وأن من لم يعط يتعزى بهذه القصة،وكم ممن هان على الناس وهو جليل عند الله.</v>
      </c>
      <c r="D7" s="1">
        <f>SUMPRODUCT(--(MID(C7,ROW($A$1:$A$299),1)=" "))</f>
        <v>46</v>
      </c>
      <c r="E7" s="1">
        <f>LEN(C7)</f>
        <v>225</v>
      </c>
    </row>
    <row r="8" spans="1:5" ht="57" x14ac:dyDescent="0.2">
      <c r="A8" s="1" t="s">
        <v>85</v>
      </c>
      <c r="C8" s="1" t="str">
        <f>SUBSTITUTE(SUBSTITUTE(SUBSTITUTE(A8,CHAR(10),"."&amp;CHAR(10))," .",".")&amp;".","..",".")</f>
        <v>من فقه عمر بن عبدالعزيز رحمه الله أن بعض عماله كتب إليه: أما بعد،فإن مدينتنا قد خربت، فإن رأى أمير المؤمنين أن يقطع لنا مالا نرمها به.فرد عليه بقوله : أما بعد، فحصنها بالعدل، ونق طرقها من الظلم، فإنه مرمَّتها.</v>
      </c>
      <c r="D8" s="1">
        <f>SUMPRODUCT(--(MID(C8,ROW($A$1:$A$299),1)=" "))</f>
        <v>39</v>
      </c>
      <c r="E8" s="1">
        <f>LEN(C8)</f>
        <v>209</v>
      </c>
    </row>
    <row r="9" spans="1:5" ht="57" x14ac:dyDescent="0.2">
      <c r="A9" s="1" t="s">
        <v>110</v>
      </c>
      <c r="B9" s="1" t="s">
        <v>106</v>
      </c>
      <c r="C9" s="1" t="str">
        <f>SUBSTITUTE(SUBSTITUTE(SUBSTITUTE(A9,CHAR(10),"."&amp;CHAR(10))," .",".")&amp;".","..",".")</f>
        <v>إذا أصبحت وإذا أمسيت كن علي نية صالحة فليكن الله في قلبك أعظم من ان تتركه من اجل أحد مع علمك بأمرين:.
1- ان الله غني عنك وعن طاعتك.
2- أعلم انك لن تطيعه إلا بفضله ولن تحجم عن المعصية إلا بحوله.</v>
      </c>
      <c r="D9" s="1">
        <f>SUMPRODUCT(--(MID(C9,ROW($A$1:$A$299),1)=" "))</f>
        <v>39</v>
      </c>
      <c r="E9" s="1">
        <f>LEN(C9)</f>
        <v>193</v>
      </c>
    </row>
    <row r="10" spans="1:5" ht="42.75" x14ac:dyDescent="0.2">
      <c r="A10" s="1" t="s">
        <v>90</v>
      </c>
      <c r="B10" s="1" t="s">
        <v>91</v>
      </c>
      <c r="C10" s="1" t="str">
        <f>SUBSTITUTE(SUBSTITUTE(SUBSTITUTE(A10,CHAR(10),"."&amp;CHAR(10))," .",".")&amp;".","..",".")</f>
        <v>لَو لم يكُن من فضل العلم إلاّ أن الجُهّال يهابونك و يُجِلُّونك , و أنَّ العلماءَ يُحِبُّونك و يكرمونك لكان ذلك سبباً إلى وجوب طلبه , فكيف بسائر فضائله في الدنيا و الآخرة ؟!.</v>
      </c>
      <c r="D10" s="1">
        <f>SUMPRODUCT(--(MID(C10,ROW($A$1:$A$299),1)=" "))</f>
        <v>33</v>
      </c>
      <c r="E10" s="1">
        <f>LEN(C10)</f>
        <v>173</v>
      </c>
    </row>
    <row r="11" spans="1:5" ht="42.75" x14ac:dyDescent="0.2">
      <c r="A11" s="1" t="s">
        <v>86</v>
      </c>
      <c r="B11" s="1" t="s">
        <v>87</v>
      </c>
      <c r="C11" s="1" t="str">
        <f>SUBSTITUTE(SUBSTITUTE(SUBSTITUTE(A11,CHAR(10),"."&amp;CHAR(10))," .",".")&amp;".","..",".")</f>
        <v>كلما رأى الإنسان نفسه معرضا عن تدبّر القرآن ، أو معرضا عن بعض معاني القرآن ، ثم تذكّر قوله تعالى: ( ولو علم الله فيهم خيرا لأسمعهم ) ، يجفُّ ريقه من الهلع لا محالة "..</v>
      </c>
      <c r="D11" s="1">
        <f>SUMPRODUCT(--(MID(C11,ROW($A$1:$A$299),1)=" "))</f>
        <v>35</v>
      </c>
      <c r="E11" s="1">
        <f>LEN(C11)</f>
        <v>167</v>
      </c>
    </row>
    <row r="12" spans="1:5" ht="42.75" x14ac:dyDescent="0.2">
      <c r="A12" s="1" t="s">
        <v>100</v>
      </c>
      <c r="B12" s="1" t="s">
        <v>101</v>
      </c>
      <c r="C12" s="1" t="str">
        <f>SUBSTITUTE(SUBSTITUTE(SUBSTITUTE(A12,CHAR(10),"."&amp;CHAR(10))," .",".")&amp;".","..",".")</f>
        <v>تكون بمعرفة الحق ولا يعرف الحق إلا باتباع الكتاب والسنة قال الله قال رسول الله تعليق - بحث عن - قول علي بن أبي طالب للحارث: يا حارث إنك ملبوس عليك اعرف الحق تعرف اهله.</v>
      </c>
      <c r="D12" s="1">
        <f>SUMPRODUCT(--(MID(C12,ROW($A$1:$A$299),1)=" "))</f>
        <v>34</v>
      </c>
      <c r="E12" s="1">
        <f>LEN(C12)</f>
        <v>167</v>
      </c>
    </row>
    <row r="13" spans="1:5" ht="28.5" x14ac:dyDescent="0.2">
      <c r="A13" s="1" t="s">
        <v>98</v>
      </c>
      <c r="B13" s="1" t="s">
        <v>99</v>
      </c>
      <c r="C13" s="1" t="str">
        <f>SUBSTITUTE(SUBSTITUTE(SUBSTITUTE(A13,CHAR(10),"."&amp;CHAR(10))," .",".")&amp;".","..",".")</f>
        <v>قال علي بن سهل بن الأزهر -أحد الحكماء- (رحمه الله): «مَنْ لَمْ تَصِحَّ مَبَادِئُ إِرَادَتِهِ لَا يَسْلَمُ فِي مُنْتَهَى عَوَاقِبِهِ».</v>
      </c>
      <c r="D13" s="1">
        <f>SUMPRODUCT(--(MID(C13,ROW($A$1:$A$299),1)=" "))</f>
        <v>19</v>
      </c>
      <c r="E13" s="1">
        <f>LEN(C13)</f>
        <v>133</v>
      </c>
    </row>
    <row r="14" spans="1:5" ht="42.75" x14ac:dyDescent="0.2">
      <c r="A14" s="1" t="s">
        <v>107</v>
      </c>
      <c r="B14" s="1" t="s">
        <v>106</v>
      </c>
      <c r="C14" s="1" t="str">
        <f>SUBSTITUTE(SUBSTITUTE(SUBSTITUTE(A14,CHAR(10),"."&amp;CHAR(10))," .",".")&amp;".","..",".")</f>
        <v>1- أعظمها توحيد الله عز وجل إلا يكون في قلبك أحداً تحبه أو تخافه أو ترجوه إلا الله.
2- الإكثار من العمل الصالح.</v>
      </c>
      <c r="D14" s="1">
        <f>SUMPRODUCT(--(MID(C14,ROW($A$1:$A$299),1)=" "))</f>
        <v>21</v>
      </c>
      <c r="E14" s="1">
        <f>LEN(C14)</f>
        <v>111</v>
      </c>
    </row>
    <row r="15" spans="1:5" ht="28.5" x14ac:dyDescent="0.2">
      <c r="A15" s="1" t="s">
        <v>20</v>
      </c>
      <c r="B15" s="1" t="s">
        <v>21</v>
      </c>
      <c r="C15" s="1" t="str">
        <f>SUBSTITUTE(SUBSTITUTE(SUBSTITUTE(A15,CHAR(10),"."&amp;CHAR(10))," .",".")&amp;".","..",".")</f>
        <v>لا تحاول ان تصف الأشياء بأنها نهائية , اولاً : لا احد يعلم بالآتي , وثانياً : لاشيء في هذا العالم نهائي.</v>
      </c>
      <c r="D15" s="1">
        <f>SUMPRODUCT(--(MID(C15,ROW($A$1:$A$299),1)=" "))</f>
        <v>21</v>
      </c>
      <c r="E15" s="1">
        <f>LEN(C15)</f>
        <v>104</v>
      </c>
    </row>
    <row r="16" spans="1:5" ht="71.25" x14ac:dyDescent="0.2">
      <c r="A16" s="1" t="s">
        <v>109</v>
      </c>
      <c r="B16" s="1" t="s">
        <v>80</v>
      </c>
      <c r="C16" s="1" t="str">
        <f>SUBSTITUTE(SUBSTITUTE(SUBSTITUTE(A16,CHAR(10),"."&amp;CHAR(10))," .",".")&amp;".","..",".")</f>
        <v>ما أنبل القلب الحزين اللذي لا يمنعه حزنه من أن ينشد أغنية مع القلوب الفرحة.
يبلاي يلسيا.
يلاساسي.
سيلاس.</v>
      </c>
      <c r="D16" s="1">
        <f>SUMPRODUCT(--(MID(C16,ROW($A$1:$A$299),1)=" "))</f>
        <v>15</v>
      </c>
      <c r="E16" s="1">
        <f>LEN(C16)</f>
        <v>104</v>
      </c>
    </row>
    <row r="17" spans="1:5" ht="28.5" x14ac:dyDescent="0.2">
      <c r="A17" s="1" t="s">
        <v>18</v>
      </c>
      <c r="B17" s="1" t="s">
        <v>19</v>
      </c>
      <c r="C17" s="1" t="str">
        <f>SUBSTITUTE(SUBSTITUTE(SUBSTITUTE(A17,CHAR(10),"."&amp;CHAR(10))," .",".")&amp;".","..",".")</f>
        <v>إذا استعت أن تحسن حياة انسان واحد أو تهدىء ألماً واحداً أو حتى ترشد طائراً إلى عشه , ما ذهب عمرك سدى.</v>
      </c>
      <c r="D17" s="1">
        <f>SUMPRODUCT(--(MID(C17,ROW($A$1:$A$299),1)=" "))</f>
        <v>21</v>
      </c>
      <c r="E17" s="1">
        <f>LEN(C17)</f>
        <v>101</v>
      </c>
    </row>
    <row r="18" spans="1:5" ht="28.5" x14ac:dyDescent="0.2">
      <c r="A18" s="1" t="s">
        <v>36</v>
      </c>
      <c r="B18" s="1" t="s">
        <v>37</v>
      </c>
      <c r="C18" s="1" t="str">
        <f>SUBSTITUTE(SUBSTITUTE(SUBSTITUTE(A18,CHAR(10),"."&amp;CHAR(10))," .",".")&amp;".","..",".")</f>
        <v>إن المُثُل التي انارت طريقي ومنحتني مرة بعد مرة الشجاعة لمواجهة الحقيقة , هي الحب والجمال والحقيقة.</v>
      </c>
      <c r="D18" s="1">
        <f>SUMPRODUCT(--(MID(C18,ROW($A$1:$A$299),1)=" "))</f>
        <v>16</v>
      </c>
      <c r="E18" s="1">
        <f>LEN(C18)</f>
        <v>99</v>
      </c>
    </row>
    <row r="19" spans="1:5" ht="28.5" x14ac:dyDescent="0.2">
      <c r="A19" s="1" t="s">
        <v>93</v>
      </c>
      <c r="B19" s="1" t="s">
        <v>94</v>
      </c>
      <c r="C19" s="1" t="str">
        <f>SUBSTITUTE(SUBSTITUTE(SUBSTITUTE(A19,CHAR(10),"."&amp;CHAR(10))," .",".")&amp;".","..",".")</f>
        <v>لا بد لكل راغب في أن يترك أثراً عظيماً. أن يكون هدفه عظيماً , وبمقدار عظم الهدف يعظم الأثر ويرسخ.</v>
      </c>
      <c r="D19" s="1">
        <f>SUMPRODUCT(--(MID(C19,ROW($A$1:$A$299),1)=" "))</f>
        <v>19</v>
      </c>
      <c r="E19" s="1">
        <f>LEN(C19)</f>
        <v>97</v>
      </c>
    </row>
    <row r="20" spans="1:5" ht="28.5" x14ac:dyDescent="0.2">
      <c r="A20" s="1" t="s">
        <v>26</v>
      </c>
      <c r="B20" s="1" t="s">
        <v>27</v>
      </c>
      <c r="C20" s="1" t="str">
        <f>SUBSTITUTE(SUBSTITUTE(SUBSTITUTE(A20,CHAR(10),"."&amp;CHAR(10))," .",".")&amp;".","..",".")</f>
        <v>في بعض الأحيان يسكن المستقبل فينا دون أن ندري , وكلماتنا التى نظنها كاذبة تلاسم واقعاً مقبلاً.</v>
      </c>
      <c r="D20" s="1">
        <f>SUMPRODUCT(--(MID(C20,ROW($A$1:$A$299),1)=" "))</f>
        <v>16</v>
      </c>
      <c r="E20" s="1">
        <f>LEN(C20)</f>
        <v>94</v>
      </c>
    </row>
    <row r="21" spans="1:5" ht="28.5" x14ac:dyDescent="0.2">
      <c r="A21" s="1" t="s">
        <v>77</v>
      </c>
      <c r="B21" s="1" t="s">
        <v>78</v>
      </c>
      <c r="C21" s="1" t="str">
        <f>SUBSTITUTE(SUBSTITUTE(SUBSTITUTE(A21,CHAR(10),"."&amp;CHAR(10))," .",".")&amp;".","..",".")</f>
        <v>لا تصل لتكون في مأمن من الأخطار , بل لتواجهها بدون إرتجاف , وليكون لك الجلد على تحمل الالم !.</v>
      </c>
      <c r="D21" s="1">
        <f>SUMPRODUCT(--(MID(C21,ROW($A$1:$A$299),1)=" "))</f>
        <v>19</v>
      </c>
      <c r="E21" s="1">
        <f>LEN(C21)</f>
        <v>93</v>
      </c>
    </row>
    <row r="22" spans="1:5" ht="28.5" x14ac:dyDescent="0.2">
      <c r="A22" s="1" t="s">
        <v>81</v>
      </c>
      <c r="B22" s="1" t="s">
        <v>82</v>
      </c>
      <c r="C22" s="1" t="str">
        <f>SUBSTITUTE(SUBSTITUTE(SUBSTITUTE(A22,CHAR(10),"."&amp;CHAR(10))," .",".")&amp;".","..",".")</f>
        <v>روي عن أمير المؤمنين عمر بن الخطاب - رضي الله عنه - أنه قال : ( من بورك له في شيء فليلزمه ).</v>
      </c>
      <c r="D22" s="1">
        <f>SUMPRODUCT(--(MID(C22,ROW($A$1:$A$299),1)=" "))</f>
        <v>22</v>
      </c>
      <c r="E22" s="1">
        <f>LEN(C22)</f>
        <v>92</v>
      </c>
    </row>
    <row r="23" spans="1:5" ht="28.5" x14ac:dyDescent="0.2">
      <c r="A23" s="1" t="s">
        <v>43</v>
      </c>
      <c r="B23" s="1" t="s">
        <v>44</v>
      </c>
      <c r="C23" s="1" t="str">
        <f>SUBSTITUTE(SUBSTITUTE(SUBSTITUTE(A23,CHAR(10),"."&amp;CHAR(10))," .",".")&amp;".","..",".")</f>
        <v>أن نقوم بأعمال كبيرة للآخرين أمر نادر , غير اننا كل يوم نستطيع أن نقدم لهم اموراً صغيرة.</v>
      </c>
      <c r="D23" s="1">
        <f>SUMPRODUCT(--(MID(C23,ROW($A$1:$A$299),1)=" "))</f>
        <v>17</v>
      </c>
      <c r="E23" s="1">
        <f>LEN(C23)</f>
        <v>88</v>
      </c>
    </row>
    <row r="24" spans="1:5" ht="28.5" x14ac:dyDescent="0.2">
      <c r="A24" s="1" t="s">
        <v>45</v>
      </c>
      <c r="B24" s="1" t="s">
        <v>46</v>
      </c>
      <c r="C24" s="1" t="str">
        <f>SUBSTITUTE(SUBSTITUTE(SUBSTITUTE(A24,CHAR(10),"."&amp;CHAR(10))," .",".")&amp;".","..",".")</f>
        <v>الصداقة ليست أن تقف إلى جانب الصديق عندما يكون على حق فقط , بل عندما يكون حتى على خطأ.</v>
      </c>
      <c r="D24" s="1">
        <f>SUMPRODUCT(--(MID(C24,ROW($A$1:$A$299),1)=" "))</f>
        <v>18</v>
      </c>
      <c r="E24" s="1">
        <f>LEN(C24)</f>
        <v>86</v>
      </c>
    </row>
    <row r="25" spans="1:5" ht="28.5" x14ac:dyDescent="0.2">
      <c r="A25" s="1" t="s">
        <v>30</v>
      </c>
      <c r="B25" s="1" t="s">
        <v>31</v>
      </c>
      <c r="C25" s="1" t="str">
        <f>SUBSTITUTE(SUBSTITUTE(SUBSTITUTE(A25,CHAR(10),"."&amp;CHAR(10))," .",".")&amp;".","..",".")</f>
        <v>عندما لا أستطيع ان اعالج الأزمات التي أصادفها , فإنني أدعها تعالج نفسها بنفسها.</v>
      </c>
      <c r="D25" s="1">
        <f>SUMPRODUCT(--(MID(C25,ROW($A$1:$A$299),1)=" "))</f>
        <v>13</v>
      </c>
      <c r="E25" s="1">
        <f>LEN(C25)</f>
        <v>79</v>
      </c>
    </row>
    <row r="26" spans="1:5" ht="28.5" x14ac:dyDescent="0.2">
      <c r="A26" s="1" t="s">
        <v>68</v>
      </c>
      <c r="B26" s="1" t="s">
        <v>69</v>
      </c>
      <c r="C26" s="1" t="str">
        <f>SUBSTITUTE(SUBSTITUTE(SUBSTITUTE(A26,CHAR(10),"."&amp;CHAR(10))," .",".")&amp;".","..",".")</f>
        <v>من أعيب عيوب الدنيا أنها لا تعطي أحداً ما يستحقه , إما ان تزيده وإما أن تنقصه.</v>
      </c>
      <c r="D26" s="1">
        <f>SUMPRODUCT(--(MID(C26,ROW($A$1:$A$299),1)=" "))</f>
        <v>16</v>
      </c>
      <c r="E26" s="1">
        <f>LEN(C26)</f>
        <v>78</v>
      </c>
    </row>
    <row r="27" spans="1:5" ht="28.5" x14ac:dyDescent="0.2">
      <c r="A27" s="1" t="s">
        <v>24</v>
      </c>
      <c r="B27" s="1" t="s">
        <v>25</v>
      </c>
      <c r="C27" s="1" t="str">
        <f>SUBSTITUTE(SUBSTITUTE(SUBSTITUTE(A27,CHAR(10),"."&amp;CHAR(10))," .",".")&amp;".","..",".")</f>
        <v>قد تكون الكلمات الطيبة قصيرة وسهلة النطق , غير أن صداها يتردد إلى اللامتناهي.</v>
      </c>
      <c r="D27" s="1">
        <f>SUMPRODUCT(--(MID(C27,ROW($A$1:$A$299),1)=" "))</f>
        <v>13</v>
      </c>
      <c r="E27" s="1">
        <f>LEN(C27)</f>
        <v>77</v>
      </c>
    </row>
    <row r="28" spans="1:5" ht="28.5" x14ac:dyDescent="0.2">
      <c r="A28" s="1" t="s">
        <v>28</v>
      </c>
      <c r="B28" s="1" t="s">
        <v>29</v>
      </c>
      <c r="C28" s="1" t="str">
        <f>SUBSTITUTE(SUBSTITUTE(SUBSTITUTE(A28,CHAR(10),"."&amp;CHAR(10))," .",".")&amp;".","..",".")</f>
        <v>أُفضّل الحقيقةَّ المضرة على الخطأ المفيد , فالحقيقة تشفي الأذى الذي تسببت به.</v>
      </c>
      <c r="D28" s="1">
        <f>SUMPRODUCT(--(MID(C28,ROW($A$1:$A$299),1)=" "))</f>
        <v>12</v>
      </c>
      <c r="E28" s="1">
        <f>LEN(C28)</f>
        <v>77</v>
      </c>
    </row>
    <row r="29" spans="1:5" ht="28.5" x14ac:dyDescent="0.2">
      <c r="A29" s="1" t="s">
        <v>79</v>
      </c>
      <c r="B29" s="1" t="s">
        <v>80</v>
      </c>
      <c r="C29" s="1" t="str">
        <f>SUBSTITUTE(SUBSTITUTE(SUBSTITUTE(A29,CHAR(10),"."&amp;CHAR(10))," .",".")&amp;".","..",".")</f>
        <v>ما أنبل القلب الحزين اللذي لا يمنعه حزنه من أن ينشد أغنية مع القلوب الفرحة.</v>
      </c>
      <c r="D29" s="1">
        <f>SUMPRODUCT(--(MID(C29,ROW($A$1:$A$299),1)=" "))</f>
        <v>14</v>
      </c>
      <c r="E29" s="1">
        <f>LEN(C29)</f>
        <v>75</v>
      </c>
    </row>
    <row r="30" spans="1:5" x14ac:dyDescent="0.2">
      <c r="A30" s="1" t="s">
        <v>38</v>
      </c>
      <c r="B30" s="1" t="s">
        <v>33</v>
      </c>
      <c r="C30" s="1" t="str">
        <f>SUBSTITUTE(SUBSTITUTE(SUBSTITUTE(A30,CHAR(10),"."&amp;CHAR(10))," .",".")&amp;".","..",".")</f>
        <v>لو علم الذين يتكلمون عني بالسوء ماذا افكر بهم , لزادوا كلامهم سوء !.</v>
      </c>
      <c r="D30" s="1">
        <f>SUMPRODUCT(--(MID(C30,ROW($A$1:$A$299),1)=" "))</f>
        <v>13</v>
      </c>
      <c r="E30" s="1">
        <f>LEN(C30)</f>
        <v>68</v>
      </c>
    </row>
    <row r="31" spans="1:5" ht="28.5" x14ac:dyDescent="0.2">
      <c r="A31" s="1" t="s">
        <v>104</v>
      </c>
      <c r="B31" s="1" t="s">
        <v>105</v>
      </c>
      <c r="C31" s="1" t="str">
        <f>SUBSTITUTE(SUBSTITUTE(SUBSTITUTE(A31,CHAR(10),"."&amp;CHAR(10))," .",".")&amp;".","..",".")</f>
        <v>الانتصار على النفس قاوم ما تُحب و تحمّل ما تكره (قصة طالوت وجنوده).</v>
      </c>
      <c r="D31" s="1">
        <f>SUMPRODUCT(--(MID(C31,ROW($A$1:$A$299),1)=" "))</f>
        <v>12</v>
      </c>
      <c r="E31" s="1">
        <f>LEN(C31)</f>
        <v>67</v>
      </c>
    </row>
    <row r="32" spans="1:5" x14ac:dyDescent="0.2">
      <c r="A32" s="1" t="s">
        <v>4</v>
      </c>
      <c r="B32" s="1" t="s">
        <v>5</v>
      </c>
      <c r="C32" s="1" t="str">
        <f>SUBSTITUTE(SUBSTITUTE(SUBSTITUTE(A32,CHAR(10),"."&amp;CHAR(10))," .",".")&amp;".","..",".")</f>
        <v>إن الإنسان الذي لا يرغب بشيء هو بدون شك أكثر تعاسة من الذي يتألم.</v>
      </c>
      <c r="D32" s="1">
        <f>SUMPRODUCT(--(MID(C32,ROW($A$1:$A$299),1)=" "))</f>
        <v>13</v>
      </c>
      <c r="E32" s="1">
        <f>LEN(C32)</f>
        <v>65</v>
      </c>
    </row>
    <row r="33" spans="1:5" ht="28.5" x14ac:dyDescent="0.2">
      <c r="A33" s="1" t="s">
        <v>0</v>
      </c>
      <c r="B33" s="1" t="s">
        <v>1</v>
      </c>
      <c r="C33" s="1" t="str">
        <f>SUBSTITUTE(SUBSTITUTE(SUBSTITUTE(A33,CHAR(10),"."&amp;CHAR(10))," .",".")&amp;".","..",".")</f>
        <v>أن تكون حراً ليس قط ان تفعل ما تريد , بل ان تريد ما تستطيع.</v>
      </c>
      <c r="D33" s="1">
        <f>SUMPRODUCT(--(MID(C33,ROW($A$1:$A$299),1)=" "))</f>
        <v>14</v>
      </c>
      <c r="E33" s="1">
        <f>LEN(C33)</f>
        <v>59</v>
      </c>
    </row>
    <row r="34" spans="1:5" ht="28.5" x14ac:dyDescent="0.2">
      <c r="A34" s="1" t="s">
        <v>39</v>
      </c>
      <c r="B34" s="1" t="s">
        <v>40</v>
      </c>
      <c r="C34" s="1" t="str">
        <f>SUBSTITUTE(SUBSTITUTE(SUBSTITUTE(A34,CHAR(10),"."&amp;CHAR(10))," .",".")&amp;".","..",".")</f>
        <v>أعظم الجهل معاداة القادر , ومصادقة الفاجر , والثقة بالغادر.</v>
      </c>
      <c r="D34" s="1">
        <f>SUMPRODUCT(--(MID(C34,ROW($A$1:$A$299),1)=" "))</f>
        <v>9</v>
      </c>
      <c r="E34" s="1">
        <f>LEN(C34)</f>
        <v>59</v>
      </c>
    </row>
    <row r="35" spans="1:5" x14ac:dyDescent="0.2">
      <c r="A35" s="1" t="s">
        <v>32</v>
      </c>
      <c r="B35" s="1" t="s">
        <v>33</v>
      </c>
      <c r="C35" s="1" t="str">
        <f>SUBSTITUTE(SUBSTITUTE(SUBSTITUTE(A35,CHAR(10),"."&amp;CHAR(10))," .",".")&amp;".","..",".")</f>
        <v>لا اشعر قط بحيرتي القعلية إلاّ عندما أُقفل على نفسي الباب.</v>
      </c>
      <c r="D35" s="1">
        <f>SUMPRODUCT(--(MID(C35,ROW($A$1:$A$299),1)=" "))</f>
        <v>10</v>
      </c>
      <c r="E35" s="1">
        <f>LEN(C35)</f>
        <v>58</v>
      </c>
    </row>
    <row r="36" spans="1:5" x14ac:dyDescent="0.2">
      <c r="A36" s="1" t="s">
        <v>61</v>
      </c>
      <c r="B36" s="1" t="s">
        <v>62</v>
      </c>
      <c r="C36" s="1" t="str">
        <f>SUBSTITUTE(SUBSTITUTE(SUBSTITUTE(A36,CHAR(10),"."&amp;CHAR(10))," .",".")&amp;".","..",".")</f>
        <v>الأحمق ليس من يرتكب حماقة , بل الذي لا يعرف أن يخفيها.</v>
      </c>
      <c r="D36" s="1">
        <f>SUMPRODUCT(--(MID(C36,ROW($A$1:$A$299),1)=" "))</f>
        <v>11</v>
      </c>
      <c r="E36" s="1">
        <f>LEN(C36)</f>
        <v>54</v>
      </c>
    </row>
    <row r="37" spans="1:5" x14ac:dyDescent="0.2">
      <c r="A37" s="1" t="s">
        <v>64</v>
      </c>
      <c r="B37" s="1" t="s">
        <v>65</v>
      </c>
      <c r="C37" s="1" t="str">
        <f>SUBSTITUTE(SUBSTITUTE(SUBSTITUTE(A37,CHAR(10),"."&amp;CHAR(10))," .",".")&amp;".","..",".")</f>
        <v>اختر دائماً الطريق الصاعدة , فهي التي تجلب لك السعاده.</v>
      </c>
      <c r="D37" s="1">
        <f>SUMPRODUCT(--(MID(C37,ROW($A$1:$A$299),1)=" "))</f>
        <v>9</v>
      </c>
      <c r="E37" s="1">
        <f>LEN(C37)</f>
        <v>54</v>
      </c>
    </row>
    <row r="38" spans="1:5" x14ac:dyDescent="0.2">
      <c r="A38" s="1" t="s">
        <v>70</v>
      </c>
      <c r="B38" s="1" t="s">
        <v>71</v>
      </c>
      <c r="C38" s="1" t="str">
        <f>SUBSTITUTE(SUBSTITUTE(SUBSTITUTE(A38,CHAR(10),"."&amp;CHAR(10))," .",".")&amp;".","..",".")</f>
        <v>لا يأتي الحظ كل يوم , ولكن عندما يأتي حتى الديك يبيض.</v>
      </c>
      <c r="D38" s="1">
        <f>SUMPRODUCT(--(MID(C38,ROW($A$1:$A$299),1)=" "))</f>
        <v>11</v>
      </c>
      <c r="E38" s="1">
        <f>LEN(C38)</f>
        <v>53</v>
      </c>
    </row>
    <row r="39" spans="1:5" x14ac:dyDescent="0.2">
      <c r="A39" s="1" t="s">
        <v>59</v>
      </c>
      <c r="B39" s="1" t="s">
        <v>60</v>
      </c>
      <c r="C39" s="1" t="str">
        <f>SUBSTITUTE(SUBSTITUTE(SUBSTITUTE(A39,CHAR(10),"."&amp;CHAR(10))," .",".")&amp;".","..",".")</f>
        <v>تذكر دائماً أن التصميم على النجاح يفوق كل اعتبار آخر.</v>
      </c>
      <c r="D39" s="1">
        <f>SUMPRODUCT(--(MID(C39,ROW($A$1:$A$299),1)=" "))</f>
        <v>9</v>
      </c>
      <c r="E39" s="1">
        <f>LEN(C39)</f>
        <v>53</v>
      </c>
    </row>
    <row r="40" spans="1:5" x14ac:dyDescent="0.2">
      <c r="A40" s="1" t="s">
        <v>10</v>
      </c>
      <c r="B40" s="1" t="s">
        <v>11</v>
      </c>
      <c r="C40" s="1" t="str">
        <f>SUBSTITUTE(SUBSTITUTE(SUBSTITUTE(A40,CHAR(10),"."&amp;CHAR(10))," .",".")&amp;".","..",".")</f>
        <v>لا يتحقق السلام الداخلى إلا إذا سامحنا بدل ان نحاكم.</v>
      </c>
      <c r="D40" s="1">
        <f>SUMPRODUCT(--(MID(C40,ROW($A$1:$A$299),1)=" "))</f>
        <v>9</v>
      </c>
      <c r="E40" s="1">
        <f>LEN(C40)</f>
        <v>52</v>
      </c>
    </row>
    <row r="41" spans="1:5" x14ac:dyDescent="0.2">
      <c r="A41" s="1" t="s">
        <v>12</v>
      </c>
      <c r="B41" s="1" t="s">
        <v>13</v>
      </c>
      <c r="C41" s="1" t="str">
        <f>SUBSTITUTE(SUBSTITUTE(SUBSTITUTE(A41,CHAR(10),"."&amp;CHAR(10))," .",".")&amp;".","..",".")</f>
        <v>أعط دائماً أكثر ممّا يمكنك استعادته.. وانس الأمر !.</v>
      </c>
      <c r="D41" s="1">
        <f>SUMPRODUCT(--(MID(C41,ROW($A$1:$A$299),1)=" "))</f>
        <v>8</v>
      </c>
      <c r="E41" s="1">
        <f>LEN(C41)</f>
        <v>51</v>
      </c>
    </row>
    <row r="42" spans="1:5" x14ac:dyDescent="0.2">
      <c r="A42" s="1" t="s">
        <v>66</v>
      </c>
      <c r="B42" s="1" t="s">
        <v>67</v>
      </c>
      <c r="C42" s="1" t="str">
        <f>SUBSTITUTE(SUBSTITUTE(SUBSTITUTE(A42,CHAR(10),"."&amp;CHAR(10))," .",".")&amp;".","..",".")</f>
        <v>حاذر الفضوليين , فغالباً ما يولد الفضول من الغيرة.</v>
      </c>
      <c r="D42" s="1">
        <f>SUMPRODUCT(--(MID(C42,ROW($A$1:$A$299),1)=" "))</f>
        <v>8</v>
      </c>
      <c r="E42" s="1">
        <f>LEN(C42)</f>
        <v>50</v>
      </c>
    </row>
    <row r="43" spans="1:5" x14ac:dyDescent="0.2">
      <c r="A43" s="1" t="s">
        <v>34</v>
      </c>
      <c r="B43" s="1" t="s">
        <v>35</v>
      </c>
      <c r="C43" s="1" t="str">
        <f>SUBSTITUTE(SUBSTITUTE(SUBSTITUTE(A43,CHAR(10),"."&amp;CHAR(10))," .",".")&amp;".","..",".")</f>
        <v>كان من الممكن أن أكرهه أكثر لو كنتُ احتقرته أقل.</v>
      </c>
      <c r="D43" s="1">
        <f>SUMPRODUCT(--(MID(C43,ROW($A$1:$A$299),1)=" "))</f>
        <v>9</v>
      </c>
      <c r="E43" s="1">
        <f>LEN(C43)</f>
        <v>48</v>
      </c>
    </row>
    <row r="44" spans="1:5" x14ac:dyDescent="0.2">
      <c r="A44" s="1" t="s">
        <v>49</v>
      </c>
      <c r="B44" s="1" t="s">
        <v>50</v>
      </c>
      <c r="C44" s="1" t="str">
        <f>SUBSTITUTE(SUBSTITUTE(SUBSTITUTE(A44,CHAR(10),"."&amp;CHAR(10))," .",".")&amp;".","..",".")</f>
        <v>يكمن الفرح في كل شيء : يجب أن نعرف كيف نستخرجه.</v>
      </c>
      <c r="D44" s="1">
        <f>SUMPRODUCT(--(MID(C44,ROW($A$1:$A$299),1)=" "))</f>
        <v>10</v>
      </c>
      <c r="E44" s="1">
        <f>LEN(C44)</f>
        <v>47</v>
      </c>
    </row>
    <row r="45" spans="1:5" x14ac:dyDescent="0.2">
      <c r="A45" s="1" t="s">
        <v>51</v>
      </c>
      <c r="B45" s="1" t="s">
        <v>52</v>
      </c>
      <c r="C45" s="1" t="str">
        <f>SUBSTITUTE(SUBSTITUTE(SUBSTITUTE(A45,CHAR(10),"."&amp;CHAR(10))," .",".")&amp;".","..",".")</f>
        <v>عندما لا تكون الحقيقة حرة لا تكون الحرية حقيقة.</v>
      </c>
      <c r="D45" s="1">
        <f>SUMPRODUCT(--(MID(C45,ROW($A$1:$A$299),1)=" "))</f>
        <v>8</v>
      </c>
      <c r="E45" s="1">
        <f>LEN(C45)</f>
        <v>47</v>
      </c>
    </row>
    <row r="46" spans="1:5" x14ac:dyDescent="0.2">
      <c r="A46" s="1" t="s">
        <v>53</v>
      </c>
      <c r="B46" s="1" t="s">
        <v>54</v>
      </c>
      <c r="C46" s="1" t="str">
        <f>SUBSTITUTE(SUBSTITUTE(SUBSTITUTE(A46,CHAR(10),"."&amp;CHAR(10))," .",".")&amp;".","..",".")</f>
        <v>ليس المستقبل إلاّ الماضي في حالة تحضير و تهيئة.</v>
      </c>
      <c r="D46" s="1">
        <f>SUMPRODUCT(--(MID(C46,ROW($A$1:$A$299),1)=" "))</f>
        <v>8</v>
      </c>
      <c r="E46" s="1">
        <f>LEN(C46)</f>
        <v>47</v>
      </c>
    </row>
    <row r="47" spans="1:5" x14ac:dyDescent="0.2">
      <c r="A47" s="1" t="s">
        <v>72</v>
      </c>
      <c r="B47" s="1" t="s">
        <v>67</v>
      </c>
      <c r="C47" s="1" t="str">
        <f>SUBSTITUTE(SUBSTITUTE(SUBSTITUTE(A47,CHAR(10),"."&amp;CHAR(10))," .",".")&amp;".","..",".")</f>
        <v>من رضي بالثناء قبل الاستحقاق , تبين ضعف عقلهِ.</v>
      </c>
      <c r="D47" s="1">
        <f>SUMPRODUCT(--(MID(C47,ROW($A$1:$A$299),1)=" "))</f>
        <v>8</v>
      </c>
      <c r="E47" s="1">
        <f>LEN(C47)</f>
        <v>46</v>
      </c>
    </row>
    <row r="48" spans="1:5" x14ac:dyDescent="0.2">
      <c r="A48" s="1" t="s">
        <v>22</v>
      </c>
      <c r="B48" s="1" t="s">
        <v>23</v>
      </c>
      <c r="C48" s="1" t="str">
        <f>SUBSTITUTE(SUBSTITUTE(SUBSTITUTE(A48,CHAR(10),"."&amp;CHAR(10))," .",".")&amp;".","..",".")</f>
        <v>لا تعتقد انك أخطأت الطريق إذا لم تذهب بعيداً.</v>
      </c>
      <c r="D48" s="1">
        <f>SUMPRODUCT(--(MID(C48,ROW($A$1:$A$299),1)=" "))</f>
        <v>8</v>
      </c>
      <c r="E48" s="1">
        <f>LEN(C48)</f>
        <v>45</v>
      </c>
    </row>
    <row r="49" spans="1:5" x14ac:dyDescent="0.2">
      <c r="A49" s="1" t="s">
        <v>47</v>
      </c>
      <c r="B49" s="1" t="s">
        <v>48</v>
      </c>
      <c r="C49" s="1" t="str">
        <f>SUBSTITUTE(SUBSTITUTE(SUBSTITUTE(A49,CHAR(10),"."&amp;CHAR(10))," .",".")&amp;".","..",".")</f>
        <v>لا تنجح أمور ما لم يكن وراءها نوس تضج حيوية.</v>
      </c>
      <c r="D49" s="1">
        <f>SUMPRODUCT(--(MID(C49,ROW($A$1:$A$299),1)=" "))</f>
        <v>9</v>
      </c>
      <c r="E49" s="1">
        <f>LEN(C49)</f>
        <v>44</v>
      </c>
    </row>
    <row r="50" spans="1:5" x14ac:dyDescent="0.2">
      <c r="A50" s="1" t="s">
        <v>63</v>
      </c>
      <c r="B50" s="1" t="s">
        <v>13</v>
      </c>
      <c r="C50" s="1" t="str">
        <f>SUBSTITUTE(SUBSTITUTE(SUBSTITUTE(A50,CHAR(10),"."&amp;CHAR(10))," .",".")&amp;".","..",".")</f>
        <v>المستحيل قد لا نبلغه , ولكنه يفيدنا كفانوس .</v>
      </c>
      <c r="D50" s="1">
        <f>SUMPRODUCT(--(MID(C50,ROW($A$1:$A$299),1)=" "))</f>
        <v>7</v>
      </c>
      <c r="E50" s="1">
        <f>LEN(C50)</f>
        <v>44</v>
      </c>
    </row>
    <row r="51" spans="1:5" x14ac:dyDescent="0.2">
      <c r="A51" s="1" t="s">
        <v>6</v>
      </c>
      <c r="B51" s="1" t="s">
        <v>7</v>
      </c>
      <c r="C51" s="1" t="str">
        <f>SUBSTITUTE(SUBSTITUTE(SUBSTITUTE(A51,CHAR(10),"."&amp;CHAR(10))," .",".")&amp;".","..",".")</f>
        <v>نكسب عيشنا بما نأخد , ونبني عمرنا بما نعطي.</v>
      </c>
      <c r="D51" s="1">
        <f>SUMPRODUCT(--(MID(C51,ROW($A$1:$A$299),1)=" "))</f>
        <v>8</v>
      </c>
      <c r="E51" s="1">
        <f>LEN(C51)</f>
        <v>43</v>
      </c>
    </row>
    <row r="52" spans="1:5" x14ac:dyDescent="0.2">
      <c r="A52" s="1" t="s">
        <v>2</v>
      </c>
      <c r="B52" s="1" t="s">
        <v>3</v>
      </c>
      <c r="C52" s="1" t="str">
        <f>SUBSTITUTE(SUBSTITUTE(SUBSTITUTE(A52,CHAR(10),"."&amp;CHAR(10))," .",".")&amp;".","..",".")</f>
        <v>هناك عيون تتلقّى النور , وهناك عيون تبعهُ.</v>
      </c>
      <c r="D52" s="1">
        <f>SUMPRODUCT(--(MID(C52,ROW($A$1:$A$299),1)=" "))</f>
        <v>7</v>
      </c>
      <c r="E52" s="1">
        <f>LEN(C52)</f>
        <v>42</v>
      </c>
    </row>
    <row r="53" spans="1:5" x14ac:dyDescent="0.2">
      <c r="A53" s="1" t="s">
        <v>55</v>
      </c>
      <c r="B53" s="1" t="s">
        <v>56</v>
      </c>
      <c r="C53" s="1" t="str">
        <f>SUBSTITUTE(SUBSTITUTE(SUBSTITUTE(A53,CHAR(10),"."&amp;CHAR(10))," .",".")&amp;".","..",".")</f>
        <v>تحكم الصدفة اكثر اعمالنا ونحن نقود الباقي.</v>
      </c>
      <c r="D53" s="1">
        <f>SUMPRODUCT(--(MID(C53,ROW($A$1:$A$299),1)=" "))</f>
        <v>6</v>
      </c>
      <c r="E53" s="1">
        <f>LEN(C53)</f>
        <v>42</v>
      </c>
    </row>
    <row r="54" spans="1:5" x14ac:dyDescent="0.2">
      <c r="A54" s="1" t="s">
        <v>73</v>
      </c>
      <c r="B54" s="1" t="s">
        <v>74</v>
      </c>
      <c r="C54" s="1" t="str">
        <f>SUBSTITUTE(SUBSTITUTE(SUBSTITUTE(A54,CHAR(10),"."&amp;CHAR(10))," .",".")&amp;".","..",".")</f>
        <v>كلم ملأنا حياتنا , خفت خشيتنا من فقدانها.</v>
      </c>
      <c r="D54" s="1">
        <f>SUMPRODUCT(--(MID(C54,ROW($A$1:$A$299),1)=" "))</f>
        <v>7</v>
      </c>
      <c r="E54" s="1">
        <f>LEN(C54)</f>
        <v>41</v>
      </c>
    </row>
    <row r="55" spans="1:5" x14ac:dyDescent="0.2">
      <c r="A55" s="1" t="s">
        <v>14</v>
      </c>
      <c r="B55" s="1" t="s">
        <v>15</v>
      </c>
      <c r="C55" s="1" t="str">
        <f>SUBSTITUTE(SUBSTITUTE(SUBSTITUTE(A55,CHAR(10),"."&amp;CHAR(10))," .",".")&amp;".","..",".")</f>
        <v>إذا كانت الطريق سهلة , فاخترع الحواجز !.</v>
      </c>
      <c r="D55" s="1">
        <f>SUMPRODUCT(--(MID(C55,ROW($A$1:$A$299),1)=" "))</f>
        <v>7</v>
      </c>
      <c r="E55" s="1">
        <f>LEN(C55)</f>
        <v>40</v>
      </c>
    </row>
    <row r="56" spans="1:5" x14ac:dyDescent="0.2">
      <c r="A56" s="1" t="s">
        <v>16</v>
      </c>
      <c r="B56" s="1" t="s">
        <v>17</v>
      </c>
      <c r="C56" s="1" t="str">
        <f>SUBSTITUTE(SUBSTITUTE(SUBSTITUTE(A56,CHAR(10),"."&amp;CHAR(10))," .",".")&amp;".","..",".")</f>
        <v>قد يكون الحظ صدفة.. إلا أن النجاح رسالة.</v>
      </c>
      <c r="D56" s="1">
        <f>SUMPRODUCT(--(MID(C56,ROW($A$1:$A$299),1)=" "))</f>
        <v>7</v>
      </c>
      <c r="E56" s="1">
        <f>LEN(C56)</f>
        <v>40</v>
      </c>
    </row>
    <row r="57" spans="1:5" x14ac:dyDescent="0.2">
      <c r="A57" s="1" t="s">
        <v>41</v>
      </c>
      <c r="B57" s="1" t="s">
        <v>42</v>
      </c>
      <c r="C57" s="1" t="str">
        <f>SUBSTITUTE(SUBSTITUTE(SUBSTITUTE(A57,CHAR(10),"."&amp;CHAR(10))," .",".")&amp;".","..",".")</f>
        <v>في اعماق كل منا أمور خارقة جاهزة للظهور.</v>
      </c>
      <c r="D57" s="1">
        <f>SUMPRODUCT(--(MID(C57,ROW($A$1:$A$299),1)=" "))</f>
        <v>7</v>
      </c>
      <c r="E57" s="1">
        <f>LEN(C57)</f>
        <v>40</v>
      </c>
    </row>
    <row r="58" spans="1:5" x14ac:dyDescent="0.2">
      <c r="A58" s="1" t="s">
        <v>75</v>
      </c>
      <c r="B58" s="1" t="s">
        <v>76</v>
      </c>
      <c r="C58" s="1" t="str">
        <f>SUBSTITUTE(SUBSTITUTE(SUBSTITUTE(A58,CHAR(10),"."&amp;CHAR(10))," .",".")&amp;".","..",".")</f>
        <v>إن ما يعترض طريقك هو ألذي يجعلك تشقها.</v>
      </c>
      <c r="D58" s="1">
        <f>SUMPRODUCT(--(MID(C58,ROW($A$1:$A$299),1)=" "))</f>
        <v>7</v>
      </c>
      <c r="E58" s="1">
        <f>LEN(C58)</f>
        <v>38</v>
      </c>
    </row>
    <row r="59" spans="1:5" x14ac:dyDescent="0.2">
      <c r="A59" s="1" t="s">
        <v>8</v>
      </c>
      <c r="B59" s="1" t="s">
        <v>9</v>
      </c>
      <c r="C59" s="1" t="str">
        <f>SUBSTITUTE(SUBSTITUTE(SUBSTITUTE(A59,CHAR(10),"."&amp;CHAR(10))," .",".")&amp;".","..",".")</f>
        <v>العاطفة والحب قادران على تغيير العالم.</v>
      </c>
      <c r="D59" s="1">
        <f>SUMPRODUCT(--(MID(C59,ROW($A$1:$A$299),1)=" "))</f>
        <v>5</v>
      </c>
      <c r="E59" s="1">
        <f>LEN(C59)</f>
        <v>38</v>
      </c>
    </row>
    <row r="60" spans="1:5" x14ac:dyDescent="0.2">
      <c r="A60" s="1" t="s">
        <v>57</v>
      </c>
      <c r="B60" s="1" t="s">
        <v>58</v>
      </c>
      <c r="C60" s="1" t="str">
        <f>SUBSTITUTE(SUBSTITUTE(SUBSTITUTE(A60,CHAR(10),"."&amp;CHAR(10))," .",".")&amp;".","..",".")</f>
        <v>العاطفة هي سيدة الوجود البشري.</v>
      </c>
      <c r="D60" s="1">
        <f>SUMPRODUCT(--(MID(C60,ROW($A$1:$A$299),1)=" "))</f>
        <v>4</v>
      </c>
      <c r="E60" s="1">
        <f>LEN(C60)</f>
        <v>30</v>
      </c>
    </row>
  </sheetData>
  <autoFilter ref="A1:E60">
    <sortState ref="A2:E61">
      <sortCondition descending="1" ref="E1:E6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2016-05-24T04:53:39Z</dcterms:modified>
</cp:coreProperties>
</file>